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showHorizontalScroll="0" showVerticalScroll="0" showSheetTabs="0" xWindow="120" yWindow="45" windowWidth="20400" windowHeight="7995" tabRatio="884"/>
  </bookViews>
  <sheets>
    <sheet name="ميمو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B5" i="1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7"/>
  <c r="H27" l="1"/>
  <c r="E4" s="1"/>
  <c r="F27"/>
  <c r="C4" s="1"/>
  <c r="F5" l="1"/>
  <c r="F3" s="1"/>
</calcChain>
</file>

<file path=xl/sharedStrings.xml><?xml version="1.0" encoding="utf-8"?>
<sst xmlns="http://schemas.openxmlformats.org/spreadsheetml/2006/main" count="34" uniqueCount="33">
  <si>
    <t>عدد الأفراد</t>
  </si>
  <si>
    <t>رسوم البطاقة</t>
  </si>
  <si>
    <t>ربح التاجر</t>
  </si>
  <si>
    <t>م</t>
  </si>
  <si>
    <t>سعر الوحدة</t>
  </si>
  <si>
    <t>الكمية</t>
  </si>
  <si>
    <t xml:space="preserve">سكر مستورد الكيلو </t>
  </si>
  <si>
    <t>سكر محلى الكيلو</t>
  </si>
  <si>
    <t xml:space="preserve">أرز ممتاز الكيلو </t>
  </si>
  <si>
    <t xml:space="preserve">مسلى صناعى 800جم </t>
  </si>
  <si>
    <t xml:space="preserve">مكرونة 350جم </t>
  </si>
  <si>
    <t xml:space="preserve">عدس 500جم </t>
  </si>
  <si>
    <t xml:space="preserve">زيت عباد 920جم </t>
  </si>
  <si>
    <t xml:space="preserve">زيت خليط 800جم </t>
  </si>
  <si>
    <t xml:space="preserve">زيت خليط 1 لتر </t>
  </si>
  <si>
    <t xml:space="preserve">زيت خليط صافى 1 لتر </t>
  </si>
  <si>
    <t xml:space="preserve">فول الكيلو </t>
  </si>
  <si>
    <t xml:space="preserve">دقيق الكيلو </t>
  </si>
  <si>
    <t xml:space="preserve">شاى 100جم </t>
  </si>
  <si>
    <t xml:space="preserve">شاى 40جم </t>
  </si>
  <si>
    <t xml:space="preserve">صلصة 320جم </t>
  </si>
  <si>
    <t xml:space="preserve">لحوم مجمدة الكيلو </t>
  </si>
  <si>
    <t xml:space="preserve">دواجن مجمدة الكيلو </t>
  </si>
  <si>
    <t xml:space="preserve">بلح نصف جاف الكيلو </t>
  </si>
  <si>
    <t xml:space="preserve">مسحوق غسيل اوتوماتيك الكيلو </t>
  </si>
  <si>
    <t xml:space="preserve">مسحوق غسيل عادى الكيلو </t>
  </si>
  <si>
    <t xml:space="preserve">إجمالي قيمة السلع </t>
  </si>
  <si>
    <t xml:space="preserve"> الدعم المستحق</t>
  </si>
  <si>
    <t xml:space="preserve"> المبلغ المطلوب  دفعه</t>
  </si>
  <si>
    <t>القيمة</t>
  </si>
  <si>
    <t>ربح الوحدة</t>
  </si>
  <si>
    <t xml:space="preserve">السلعة </t>
  </si>
  <si>
    <r>
      <t xml:space="preserve">حساب قيمة السلع التموينية - </t>
    </r>
    <r>
      <rPr>
        <b/>
        <sz val="16"/>
        <color theme="9" tint="0.59999389629810485"/>
        <rFont val="PT Bold Broken"/>
        <charset val="178"/>
      </rPr>
      <t>اعداد / اميل صديق</t>
    </r>
  </si>
</sst>
</file>

<file path=xl/styles.xml><?xml version="1.0" encoding="utf-8"?>
<styleSheet xmlns="http://schemas.openxmlformats.org/spreadsheetml/2006/main">
  <fonts count="15">
    <font>
      <sz val="11"/>
      <color theme="1"/>
      <name val="Arial"/>
      <family val="2"/>
      <charset val="178"/>
      <scheme val="minor"/>
    </font>
    <font>
      <sz val="20"/>
      <color theme="1"/>
      <name val="PT Bold Heading"/>
      <charset val="178"/>
    </font>
    <font>
      <b/>
      <sz val="14"/>
      <color indexed="10"/>
      <name val="PT Bold Broken"/>
      <charset val="178"/>
    </font>
    <font>
      <b/>
      <sz val="16"/>
      <name val="Arial"/>
      <family val="2"/>
      <scheme val="minor"/>
    </font>
    <font>
      <b/>
      <sz val="20"/>
      <color indexed="17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1"/>
      <name val="Arial"/>
      <family val="2"/>
      <scheme val="minor"/>
    </font>
    <font>
      <sz val="26"/>
      <color theme="1"/>
      <name val="PT Bold Heading"/>
      <charset val="178"/>
    </font>
    <font>
      <sz val="28"/>
      <color theme="1"/>
      <name val="PT Bold Heading"/>
      <charset val="178"/>
    </font>
    <font>
      <b/>
      <sz val="22"/>
      <color theme="1"/>
      <name val="Arial"/>
      <family val="2"/>
      <scheme val="minor"/>
    </font>
    <font>
      <b/>
      <sz val="24"/>
      <color theme="1"/>
      <name val="Arial"/>
      <family val="2"/>
      <scheme val="minor"/>
    </font>
    <font>
      <sz val="20"/>
      <color rgb="FF0070C0"/>
      <name val="PT Bold Heading"/>
      <charset val="178"/>
    </font>
    <font>
      <b/>
      <sz val="18"/>
      <color rgb="FF7030A0"/>
      <name val="PT Bold Broken"/>
      <charset val="178"/>
    </font>
    <font>
      <b/>
      <sz val="16"/>
      <color rgb="FF002060"/>
      <name val="PT Bold Broken"/>
      <charset val="178"/>
    </font>
    <font>
      <b/>
      <sz val="16"/>
      <color theme="9" tint="0.59999389629810485"/>
      <name val="PT Bold Broken"/>
      <charset val="178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70C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Protection="1">
      <protection locked="0"/>
    </xf>
    <xf numFmtId="0" fontId="11" fillId="14" borderId="2" xfId="0" applyFont="1" applyFill="1" applyBorder="1" applyAlignment="1" applyProtection="1">
      <alignment horizontal="center" vertical="center"/>
      <protection locked="0"/>
    </xf>
    <xf numFmtId="0" fontId="9" fillId="2" borderId="2" xfId="0" applyFont="1" applyFill="1" applyBorder="1" applyAlignment="1" applyProtection="1">
      <alignment horizontal="center" vertical="center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2" fillId="5" borderId="3" xfId="0" applyFont="1" applyFill="1" applyBorder="1" applyAlignment="1" applyProtection="1">
      <alignment horizontal="center" vertical="center"/>
      <protection locked="0"/>
    </xf>
    <xf numFmtId="0" fontId="2" fillId="5" borderId="2" xfId="0" applyFont="1" applyFill="1" applyBorder="1" applyAlignment="1" applyProtection="1">
      <alignment horizontal="center" vertical="center"/>
      <protection locked="0"/>
    </xf>
    <xf numFmtId="0" fontId="2" fillId="3" borderId="7" xfId="0" applyFont="1" applyFill="1" applyBorder="1" applyAlignment="1" applyProtection="1">
      <alignment horizontal="center" vertical="center"/>
      <protection locked="0"/>
    </xf>
    <xf numFmtId="0" fontId="2" fillId="7" borderId="2" xfId="0" applyFont="1" applyFill="1" applyBorder="1" applyAlignment="1" applyProtection="1">
      <alignment horizontal="center" vertical="center"/>
      <protection locked="0"/>
    </xf>
    <xf numFmtId="0" fontId="2" fillId="9" borderId="2" xfId="0" applyFont="1" applyFill="1" applyBorder="1" applyAlignment="1" applyProtection="1">
      <alignment horizontal="center" vertical="center"/>
      <protection locked="0"/>
    </xf>
    <xf numFmtId="0" fontId="2" fillId="10" borderId="4" xfId="0" applyFont="1" applyFill="1" applyBorder="1" applyAlignment="1" applyProtection="1">
      <alignment horizontal="center" vertical="center"/>
      <protection locked="0"/>
    </xf>
    <xf numFmtId="0" fontId="12" fillId="11" borderId="2" xfId="0" applyFont="1" applyFill="1" applyBorder="1" applyAlignment="1" applyProtection="1">
      <alignment horizontal="center" vertical="center"/>
      <protection locked="0"/>
    </xf>
    <xf numFmtId="0" fontId="12" fillId="11" borderId="5" xfId="0" applyFont="1" applyFill="1" applyBorder="1" applyAlignment="1" applyProtection="1">
      <alignment horizontal="center" vertical="center"/>
      <protection locked="0"/>
    </xf>
    <xf numFmtId="0" fontId="6" fillId="2" borderId="2" xfId="0" applyFont="1" applyFill="1" applyBorder="1" applyAlignment="1" applyProtection="1">
      <alignment horizontal="center" vertical="center"/>
      <protection locked="0"/>
    </xf>
    <xf numFmtId="0" fontId="0" fillId="6" borderId="0" xfId="0" applyFill="1" applyAlignment="1" applyProtection="1">
      <alignment horizontal="center"/>
      <protection locked="0"/>
    </xf>
    <xf numFmtId="0" fontId="0" fillId="6" borderId="6" xfId="0" applyFill="1" applyBorder="1" applyAlignment="1" applyProtection="1">
      <alignment horizontal="center"/>
      <protection locked="0"/>
    </xf>
    <xf numFmtId="0" fontId="13" fillId="8" borderId="2" xfId="0" applyFont="1" applyFill="1" applyBorder="1" applyAlignment="1" applyProtection="1">
      <alignment horizontal="center" vertical="center"/>
      <protection locked="0"/>
    </xf>
    <xf numFmtId="0" fontId="8" fillId="7" borderId="1" xfId="0" applyFont="1" applyFill="1" applyBorder="1" applyAlignment="1" applyProtection="1">
      <alignment horizontal="center" vertical="center"/>
      <protection locked="0"/>
    </xf>
    <xf numFmtId="0" fontId="7" fillId="7" borderId="2" xfId="0" applyFont="1" applyFill="1" applyBorder="1" applyAlignment="1" applyProtection="1">
      <alignment horizontal="center" vertical="center"/>
    </xf>
    <xf numFmtId="2" fontId="1" fillId="5" borderId="3" xfId="0" applyNumberFormat="1" applyFont="1" applyFill="1" applyBorder="1" applyAlignment="1" applyProtection="1">
      <alignment horizontal="center" vertical="center"/>
    </xf>
    <xf numFmtId="2" fontId="1" fillId="5" borderId="4" xfId="0" applyNumberFormat="1" applyFont="1" applyFill="1" applyBorder="1" applyAlignment="1" applyProtection="1">
      <alignment horizontal="center" vertical="center"/>
    </xf>
    <xf numFmtId="0" fontId="1" fillId="5" borderId="3" xfId="0" applyFont="1" applyFill="1" applyBorder="1" applyAlignment="1" applyProtection="1">
      <alignment horizontal="center" vertical="center"/>
    </xf>
    <xf numFmtId="0" fontId="1" fillId="5" borderId="4" xfId="0" applyFont="1" applyFill="1" applyBorder="1" applyAlignment="1" applyProtection="1">
      <alignment horizontal="center" vertical="center"/>
    </xf>
    <xf numFmtId="2" fontId="7" fillId="4" borderId="3" xfId="0" applyNumberFormat="1" applyFont="1" applyFill="1" applyBorder="1" applyAlignment="1" applyProtection="1">
      <alignment horizontal="center" vertical="center"/>
    </xf>
    <xf numFmtId="2" fontId="7" fillId="4" borderId="4" xfId="0" applyNumberFormat="1" applyFont="1" applyFill="1" applyBorder="1" applyAlignment="1" applyProtection="1">
      <alignment horizontal="center" vertical="center"/>
    </xf>
    <xf numFmtId="0" fontId="3" fillId="12" borderId="2" xfId="0" applyFont="1" applyFill="1" applyBorder="1" applyAlignment="1" applyProtection="1">
      <alignment horizontal="center" vertical="center"/>
    </xf>
    <xf numFmtId="0" fontId="3" fillId="13" borderId="2" xfId="0" applyFont="1" applyFill="1" applyBorder="1" applyAlignment="1" applyProtection="1">
      <alignment horizontal="center" vertical="center" shrinkToFit="1"/>
    </xf>
    <xf numFmtId="2" fontId="4" fillId="3" borderId="2" xfId="0" applyNumberFormat="1" applyFont="1" applyFill="1" applyBorder="1" applyAlignment="1" applyProtection="1">
      <alignment horizontal="center" vertical="center"/>
    </xf>
    <xf numFmtId="2" fontId="10" fillId="12" borderId="5" xfId="0" applyNumberFormat="1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8"/>
  <sheetViews>
    <sheetView showGridLines="0" showRowColHeaders="0" rightToLeft="1" tabSelected="1" zoomScale="130" zoomScaleNormal="130" workbookViewId="0">
      <selection activeCell="E3" sqref="E3"/>
    </sheetView>
  </sheetViews>
  <sheetFormatPr defaultColWidth="0" defaultRowHeight="14.25" zeroHeight="1"/>
  <cols>
    <col min="1" max="1" width="11.625" style="1" customWidth="1"/>
    <col min="2" max="2" width="16.75" style="1" customWidth="1"/>
    <col min="3" max="3" width="26.375" style="1" customWidth="1"/>
    <col min="4" max="4" width="16.25" style="1" customWidth="1"/>
    <col min="5" max="5" width="16" style="1" customWidth="1"/>
    <col min="6" max="6" width="21.625" style="1" customWidth="1"/>
    <col min="7" max="7" width="7.25" style="1" hidden="1" customWidth="1"/>
    <col min="8" max="8" width="7.5" style="1" hidden="1" customWidth="1"/>
    <col min="9" max="9" width="14.125" style="1" customWidth="1"/>
    <col min="10" max="16384" width="9" style="1" hidden="1"/>
  </cols>
  <sheetData>
    <row r="1" spans="1:9" ht="23.25" customHeight="1">
      <c r="A1" s="15"/>
      <c r="B1" s="16"/>
      <c r="C1" s="16"/>
      <c r="D1" s="16"/>
      <c r="E1" s="16"/>
      <c r="F1" s="16"/>
      <c r="I1" s="15"/>
    </row>
    <row r="2" spans="1:9" ht="34.5" customHeight="1" thickBot="1">
      <c r="A2" s="15"/>
      <c r="B2" s="6" t="s">
        <v>0</v>
      </c>
      <c r="C2" s="17" t="s">
        <v>32</v>
      </c>
      <c r="D2" s="17"/>
      <c r="E2" s="17"/>
      <c r="F2" s="7" t="s">
        <v>28</v>
      </c>
      <c r="I2" s="15"/>
    </row>
    <row r="3" spans="1:9" ht="58.5" customHeight="1" thickBot="1">
      <c r="A3" s="15"/>
      <c r="B3" s="18">
        <v>6</v>
      </c>
      <c r="C3" s="8" t="s">
        <v>26</v>
      </c>
      <c r="D3" s="9" t="s">
        <v>1</v>
      </c>
      <c r="E3" s="10" t="s">
        <v>2</v>
      </c>
      <c r="F3" s="24">
        <f>F5-B5</f>
        <v>-15.600000000000009</v>
      </c>
      <c r="I3" s="15"/>
    </row>
    <row r="4" spans="1:9" ht="29.25" customHeight="1">
      <c r="A4" s="15"/>
      <c r="B4" s="11" t="s">
        <v>27</v>
      </c>
      <c r="C4" s="20">
        <f>F27</f>
        <v>64.8</v>
      </c>
      <c r="D4" s="22">
        <v>1</v>
      </c>
      <c r="E4" s="20">
        <f>H27</f>
        <v>8.6</v>
      </c>
      <c r="F4" s="25"/>
      <c r="I4" s="15"/>
    </row>
    <row r="5" spans="1:9" ht="30.75" customHeight="1">
      <c r="A5" s="15"/>
      <c r="B5" s="19">
        <f>B3*15</f>
        <v>90</v>
      </c>
      <c r="C5" s="21"/>
      <c r="D5" s="23"/>
      <c r="E5" s="21"/>
      <c r="F5" s="2">
        <f>SUM(C4:E5)</f>
        <v>74.399999999999991</v>
      </c>
      <c r="I5" s="15"/>
    </row>
    <row r="6" spans="1:9" ht="42" customHeight="1">
      <c r="A6" s="15"/>
      <c r="B6" s="12" t="s">
        <v>3</v>
      </c>
      <c r="C6" s="12" t="s">
        <v>31</v>
      </c>
      <c r="D6" s="12" t="s">
        <v>4</v>
      </c>
      <c r="E6" s="12" t="s">
        <v>5</v>
      </c>
      <c r="F6" s="13" t="s">
        <v>29</v>
      </c>
      <c r="G6" s="14" t="s">
        <v>30</v>
      </c>
      <c r="H6" s="14" t="s">
        <v>2</v>
      </c>
      <c r="I6" s="15"/>
    </row>
    <row r="7" spans="1:9" ht="30" customHeight="1">
      <c r="A7" s="15"/>
      <c r="B7" s="26">
        <v>1</v>
      </c>
      <c r="C7" s="27" t="s">
        <v>6</v>
      </c>
      <c r="D7" s="28">
        <v>4.25</v>
      </c>
      <c r="E7" s="3">
        <v>4</v>
      </c>
      <c r="F7" s="29">
        <f>D7*E7</f>
        <v>17</v>
      </c>
      <c r="G7" s="4">
        <v>0.25</v>
      </c>
      <c r="H7" s="4">
        <f>E7*G7</f>
        <v>1</v>
      </c>
      <c r="I7" s="15"/>
    </row>
    <row r="8" spans="1:9" ht="30" customHeight="1">
      <c r="A8" s="15"/>
      <c r="B8" s="26">
        <v>2</v>
      </c>
      <c r="C8" s="27" t="s">
        <v>7</v>
      </c>
      <c r="D8" s="28">
        <v>4.9000000000000004</v>
      </c>
      <c r="E8" s="3"/>
      <c r="F8" s="29">
        <f t="shared" ref="F8:F26" si="0">D8*E8</f>
        <v>0</v>
      </c>
      <c r="G8" s="4">
        <v>0.25</v>
      </c>
      <c r="H8" s="4">
        <f t="shared" ref="H8:H26" si="1">E8*G8</f>
        <v>0</v>
      </c>
      <c r="I8" s="15"/>
    </row>
    <row r="9" spans="1:9" ht="30" customHeight="1">
      <c r="A9" s="15"/>
      <c r="B9" s="26">
        <v>3</v>
      </c>
      <c r="C9" s="27" t="s">
        <v>8</v>
      </c>
      <c r="D9" s="28">
        <v>3.75</v>
      </c>
      <c r="E9" s="3"/>
      <c r="F9" s="29">
        <f t="shared" si="0"/>
        <v>0</v>
      </c>
      <c r="G9" s="4">
        <v>0.25</v>
      </c>
      <c r="H9" s="4">
        <f t="shared" si="1"/>
        <v>0</v>
      </c>
      <c r="I9" s="15"/>
    </row>
    <row r="10" spans="1:9" ht="30" customHeight="1">
      <c r="A10" s="15"/>
      <c r="B10" s="26">
        <v>4</v>
      </c>
      <c r="C10" s="27" t="s">
        <v>9</v>
      </c>
      <c r="D10" s="28">
        <v>6</v>
      </c>
      <c r="E10" s="3"/>
      <c r="F10" s="29">
        <f t="shared" si="0"/>
        <v>0</v>
      </c>
      <c r="G10" s="4">
        <v>0.5</v>
      </c>
      <c r="H10" s="4">
        <f t="shared" si="1"/>
        <v>0</v>
      </c>
      <c r="I10" s="15"/>
    </row>
    <row r="11" spans="1:9" ht="30" customHeight="1">
      <c r="A11" s="15"/>
      <c r="B11" s="26">
        <v>5</v>
      </c>
      <c r="C11" s="27" t="s">
        <v>10</v>
      </c>
      <c r="D11" s="28">
        <v>1.35</v>
      </c>
      <c r="E11" s="3">
        <v>6</v>
      </c>
      <c r="F11" s="29">
        <f t="shared" si="0"/>
        <v>8.1000000000000014</v>
      </c>
      <c r="G11" s="4">
        <v>0.15</v>
      </c>
      <c r="H11" s="4">
        <f t="shared" si="1"/>
        <v>0.89999999999999991</v>
      </c>
      <c r="I11" s="15"/>
    </row>
    <row r="12" spans="1:9" ht="30" customHeight="1">
      <c r="A12" s="15"/>
      <c r="B12" s="26">
        <v>6</v>
      </c>
      <c r="C12" s="27" t="s">
        <v>11</v>
      </c>
      <c r="D12" s="28">
        <v>3.35</v>
      </c>
      <c r="E12" s="3"/>
      <c r="F12" s="29">
        <f t="shared" si="0"/>
        <v>0</v>
      </c>
      <c r="G12" s="4">
        <v>0.15</v>
      </c>
      <c r="H12" s="4">
        <f t="shared" si="1"/>
        <v>0</v>
      </c>
      <c r="I12" s="15"/>
    </row>
    <row r="13" spans="1:9" ht="30" customHeight="1">
      <c r="A13" s="15"/>
      <c r="B13" s="26">
        <v>7</v>
      </c>
      <c r="C13" s="27" t="s">
        <v>12</v>
      </c>
      <c r="D13" s="28">
        <v>9.75</v>
      </c>
      <c r="E13" s="3"/>
      <c r="F13" s="29">
        <f t="shared" si="0"/>
        <v>0</v>
      </c>
      <c r="G13" s="4">
        <v>0.25</v>
      </c>
      <c r="H13" s="4">
        <f t="shared" si="1"/>
        <v>0</v>
      </c>
      <c r="I13" s="15"/>
    </row>
    <row r="14" spans="1:9" ht="30" customHeight="1">
      <c r="A14" s="15"/>
      <c r="B14" s="26">
        <v>8</v>
      </c>
      <c r="C14" s="27" t="s">
        <v>13</v>
      </c>
      <c r="D14" s="28">
        <v>6.5</v>
      </c>
      <c r="E14" s="3"/>
      <c r="F14" s="29">
        <f t="shared" si="0"/>
        <v>0</v>
      </c>
      <c r="G14" s="4">
        <v>0.25</v>
      </c>
      <c r="H14" s="4">
        <f t="shared" si="1"/>
        <v>0</v>
      </c>
      <c r="I14" s="15"/>
    </row>
    <row r="15" spans="1:9" ht="30" customHeight="1">
      <c r="A15" s="15"/>
      <c r="B15" s="26">
        <v>9</v>
      </c>
      <c r="C15" s="27" t="s">
        <v>14</v>
      </c>
      <c r="D15" s="28">
        <v>8.4499999999999993</v>
      </c>
      <c r="E15" s="3">
        <v>1</v>
      </c>
      <c r="F15" s="29">
        <f t="shared" si="0"/>
        <v>8.4499999999999993</v>
      </c>
      <c r="G15" s="4">
        <v>0.45</v>
      </c>
      <c r="H15" s="4">
        <f t="shared" si="1"/>
        <v>0.45</v>
      </c>
      <c r="I15" s="15"/>
    </row>
    <row r="16" spans="1:9" ht="30" customHeight="1">
      <c r="A16" s="15"/>
      <c r="B16" s="26">
        <v>10</v>
      </c>
      <c r="C16" s="27" t="s">
        <v>15</v>
      </c>
      <c r="D16" s="28">
        <v>7.6</v>
      </c>
      <c r="E16" s="3"/>
      <c r="F16" s="29">
        <f t="shared" si="0"/>
        <v>0</v>
      </c>
      <c r="G16" s="4">
        <v>0.4</v>
      </c>
      <c r="H16" s="4">
        <f t="shared" si="1"/>
        <v>0</v>
      </c>
      <c r="I16" s="15"/>
    </row>
    <row r="17" spans="1:9" ht="30" customHeight="1">
      <c r="A17" s="15"/>
      <c r="B17" s="26">
        <v>11</v>
      </c>
      <c r="C17" s="27" t="s">
        <v>16</v>
      </c>
      <c r="D17" s="28">
        <v>4.5999999999999996</v>
      </c>
      <c r="E17" s="3"/>
      <c r="F17" s="29">
        <f t="shared" si="0"/>
        <v>0</v>
      </c>
      <c r="G17" s="4">
        <v>0.4</v>
      </c>
      <c r="H17" s="4">
        <f t="shared" si="1"/>
        <v>0</v>
      </c>
      <c r="I17" s="15"/>
    </row>
    <row r="18" spans="1:9" ht="30" customHeight="1">
      <c r="A18" s="15"/>
      <c r="B18" s="26">
        <v>12</v>
      </c>
      <c r="C18" s="27" t="s">
        <v>17</v>
      </c>
      <c r="D18" s="28">
        <v>3.75</v>
      </c>
      <c r="E18" s="3"/>
      <c r="F18" s="29">
        <f t="shared" si="0"/>
        <v>0</v>
      </c>
      <c r="G18" s="4">
        <v>0.25</v>
      </c>
      <c r="H18" s="4">
        <f t="shared" si="1"/>
        <v>0</v>
      </c>
      <c r="I18" s="15"/>
    </row>
    <row r="19" spans="1:9" ht="30" customHeight="1">
      <c r="A19" s="15"/>
      <c r="B19" s="26">
        <v>13</v>
      </c>
      <c r="C19" s="27" t="s">
        <v>18</v>
      </c>
      <c r="D19" s="28">
        <v>1.25</v>
      </c>
      <c r="E19" s="3">
        <v>25</v>
      </c>
      <c r="F19" s="29">
        <f t="shared" si="0"/>
        <v>31.25</v>
      </c>
      <c r="G19" s="4">
        <v>0.25</v>
      </c>
      <c r="H19" s="4">
        <f t="shared" si="1"/>
        <v>6.25</v>
      </c>
      <c r="I19" s="15"/>
    </row>
    <row r="20" spans="1:9" ht="30" customHeight="1">
      <c r="A20" s="15"/>
      <c r="B20" s="26">
        <v>14</v>
      </c>
      <c r="C20" s="27" t="s">
        <v>19</v>
      </c>
      <c r="D20" s="28">
        <v>1.33</v>
      </c>
      <c r="E20" s="3"/>
      <c r="F20" s="29">
        <f t="shared" si="0"/>
        <v>0</v>
      </c>
      <c r="G20" s="4">
        <v>0.17</v>
      </c>
      <c r="H20" s="4">
        <f t="shared" si="1"/>
        <v>0</v>
      </c>
      <c r="I20" s="15"/>
    </row>
    <row r="21" spans="1:9" ht="30" customHeight="1">
      <c r="A21" s="15"/>
      <c r="B21" s="26">
        <v>15</v>
      </c>
      <c r="C21" s="27" t="s">
        <v>20</v>
      </c>
      <c r="D21" s="28">
        <v>2.8</v>
      </c>
      <c r="E21" s="3"/>
      <c r="F21" s="29">
        <f t="shared" si="0"/>
        <v>0</v>
      </c>
      <c r="G21" s="4">
        <v>0.2</v>
      </c>
      <c r="H21" s="4">
        <f t="shared" si="1"/>
        <v>0</v>
      </c>
      <c r="I21" s="15"/>
    </row>
    <row r="22" spans="1:9" ht="30" customHeight="1">
      <c r="A22" s="15"/>
      <c r="B22" s="26">
        <v>16</v>
      </c>
      <c r="C22" s="27" t="s">
        <v>21</v>
      </c>
      <c r="D22" s="28">
        <v>29</v>
      </c>
      <c r="E22" s="3"/>
      <c r="F22" s="29">
        <f t="shared" si="0"/>
        <v>0</v>
      </c>
      <c r="G22" s="4">
        <v>1</v>
      </c>
      <c r="H22" s="4">
        <f t="shared" si="1"/>
        <v>0</v>
      </c>
      <c r="I22" s="15"/>
    </row>
    <row r="23" spans="1:9" ht="30" customHeight="1">
      <c r="A23" s="15"/>
      <c r="B23" s="26">
        <v>17</v>
      </c>
      <c r="C23" s="27" t="s">
        <v>22</v>
      </c>
      <c r="D23" s="28">
        <v>14.25</v>
      </c>
      <c r="E23" s="3"/>
      <c r="F23" s="29">
        <f t="shared" si="0"/>
        <v>0</v>
      </c>
      <c r="G23" s="4">
        <v>0.75</v>
      </c>
      <c r="H23" s="4">
        <f t="shared" si="1"/>
        <v>0</v>
      </c>
      <c r="I23" s="15"/>
    </row>
    <row r="24" spans="1:9" ht="30" customHeight="1">
      <c r="A24" s="15"/>
      <c r="B24" s="26">
        <v>18</v>
      </c>
      <c r="C24" s="27" t="s">
        <v>23</v>
      </c>
      <c r="D24" s="28">
        <v>11</v>
      </c>
      <c r="E24" s="3"/>
      <c r="F24" s="29">
        <f t="shared" si="0"/>
        <v>0</v>
      </c>
      <c r="G24" s="4">
        <v>1</v>
      </c>
      <c r="H24" s="4">
        <f t="shared" si="1"/>
        <v>0</v>
      </c>
      <c r="I24" s="15"/>
    </row>
    <row r="25" spans="1:9" ht="30" customHeight="1">
      <c r="A25" s="15"/>
      <c r="B25" s="26">
        <v>19</v>
      </c>
      <c r="C25" s="27" t="s">
        <v>24</v>
      </c>
      <c r="D25" s="28">
        <v>6.9</v>
      </c>
      <c r="E25" s="3"/>
      <c r="F25" s="29">
        <f t="shared" si="0"/>
        <v>0</v>
      </c>
      <c r="G25" s="4">
        <v>0.35</v>
      </c>
      <c r="H25" s="4">
        <f t="shared" si="1"/>
        <v>0</v>
      </c>
      <c r="I25" s="15"/>
    </row>
    <row r="26" spans="1:9" ht="30" customHeight="1">
      <c r="A26" s="15"/>
      <c r="B26" s="26">
        <v>20</v>
      </c>
      <c r="C26" s="27" t="s">
        <v>25</v>
      </c>
      <c r="D26" s="28">
        <v>5.15</v>
      </c>
      <c r="E26" s="3"/>
      <c r="F26" s="29">
        <f t="shared" si="0"/>
        <v>0</v>
      </c>
      <c r="G26" s="4">
        <v>0.27</v>
      </c>
      <c r="H26" s="4">
        <f t="shared" si="1"/>
        <v>0</v>
      </c>
      <c r="I26" s="15"/>
    </row>
    <row r="27" spans="1:9" ht="24" hidden="1" customHeight="1">
      <c r="A27" s="15"/>
      <c r="F27" s="5">
        <f>SUM(F7:F26)</f>
        <v>64.8</v>
      </c>
      <c r="G27" s="4"/>
      <c r="H27" s="4">
        <f>SUM(H7:H26)</f>
        <v>8.6</v>
      </c>
      <c r="I27" s="15"/>
    </row>
    <row r="28" spans="1:9" ht="22.5" customHeight="1">
      <c r="A28" s="15"/>
      <c r="B28" s="15"/>
      <c r="C28" s="15"/>
      <c r="D28" s="15"/>
      <c r="E28" s="15"/>
      <c r="F28" s="15"/>
      <c r="I28" s="15"/>
    </row>
  </sheetData>
  <sheetProtection password="CA7C" sheet="1" objects="1" scenarios="1" selectLockedCells="1"/>
  <mergeCells count="9">
    <mergeCell ref="A1:A28"/>
    <mergeCell ref="I1:I28"/>
    <mergeCell ref="B1:F1"/>
    <mergeCell ref="B28:F28"/>
    <mergeCell ref="F3:F4"/>
    <mergeCell ref="C2:E2"/>
    <mergeCell ref="C4:C5"/>
    <mergeCell ref="D4:D5"/>
    <mergeCell ref="E4:E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ميمو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memo</dc:creator>
  <cp:lastModifiedBy>memo</cp:lastModifiedBy>
  <dcterms:created xsi:type="dcterms:W3CDTF">2014-09-23T16:42:13Z</dcterms:created>
  <dcterms:modified xsi:type="dcterms:W3CDTF">2014-10-26T11:38:32Z</dcterms:modified>
</cp:coreProperties>
</file>